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DOCUMENTS CAN\Marchés\CARMI\CARMI_NORD\16. PROCEDURES 2026\MA26NO0019 - TRAVAUX EX BALNEO LALLAING\1. DCE\1. DCE\DCE hors annexes\"/>
    </mc:Choice>
  </mc:AlternateContent>
  <bookViews>
    <workbookView xWindow="0" yWindow="0" windowWidth="23040" windowHeight="9756"/>
  </bookViews>
  <sheets>
    <sheet name="DPGF" sheetId="1" r:id="rId1"/>
  </sheets>
  <definedNames>
    <definedName name="_xlnm.Print_Area" localSheetId="0">DPGF!$A$1:$G$127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 i="1" l="1"/>
  <c r="F82" i="1"/>
  <c r="F84" i="1"/>
  <c r="F117" i="1"/>
  <c r="F118" i="1" s="1"/>
  <c r="F113" i="1"/>
  <c r="F114" i="1" s="1"/>
  <c r="F109" i="1"/>
  <c r="F110" i="1" s="1"/>
  <c r="F105" i="1"/>
  <c r="F106" i="1" s="1"/>
  <c r="F97" i="1"/>
  <c r="F98" i="1" s="1"/>
  <c r="F101" i="1"/>
  <c r="F102" i="1" s="1"/>
  <c r="F93" i="1"/>
  <c r="F94" i="1" s="1"/>
  <c r="F89" i="1"/>
  <c r="F90" i="1" s="1"/>
  <c r="F48" i="1"/>
  <c r="F49" i="1" s="1"/>
  <c r="F52" i="1"/>
  <c r="F53" i="1" s="1"/>
  <c r="F44" i="1"/>
  <c r="F43" i="1"/>
  <c r="F42" i="1"/>
  <c r="F41" i="1"/>
  <c r="F40" i="1"/>
  <c r="F36" i="1"/>
  <c r="F37" i="1" s="1"/>
  <c r="F45" i="1" l="1"/>
  <c r="F85" i="1"/>
  <c r="F86" i="1" s="1"/>
  <c r="F69" i="1"/>
  <c r="F63" i="1"/>
  <c r="F62" i="1"/>
  <c r="F32" i="1"/>
  <c r="F33" i="1" s="1"/>
  <c r="F28" i="1"/>
  <c r="F29" i="1" s="1"/>
  <c r="F24" i="1"/>
  <c r="F25" i="1" s="1"/>
  <c r="F18" i="1"/>
  <c r="F14" i="1"/>
  <c r="F13" i="1"/>
  <c r="F75" i="1"/>
  <c r="F67" i="1"/>
  <c r="F77" i="1"/>
  <c r="F78" i="1"/>
  <c r="F76" i="1"/>
  <c r="F71" i="1"/>
  <c r="F61" i="1"/>
  <c r="F68" i="1"/>
  <c r="F70" i="1"/>
  <c r="F19" i="1"/>
  <c r="F20" i="1"/>
  <c r="F123" i="1" l="1"/>
  <c r="F64" i="1"/>
  <c r="F79" i="1"/>
  <c r="F72" i="1"/>
  <c r="F12" i="1"/>
  <c r="F120" i="1" l="1"/>
  <c r="F15" i="1"/>
  <c r="F21" i="1" l="1"/>
  <c r="F55" i="1" l="1"/>
</calcChain>
</file>

<file path=xl/sharedStrings.xml><?xml version="1.0" encoding="utf-8"?>
<sst xmlns="http://schemas.openxmlformats.org/spreadsheetml/2006/main" count="249" uniqueCount="102">
  <si>
    <t>m²</t>
  </si>
  <si>
    <t xml:space="preserve">PU </t>
  </si>
  <si>
    <t>Qté</t>
  </si>
  <si>
    <t>U</t>
  </si>
  <si>
    <t>ens</t>
  </si>
  <si>
    <t>Total</t>
  </si>
  <si>
    <t>EHPAD - La Plaine de Scarpe</t>
  </si>
  <si>
    <t>Rue Jehanne de Lalain</t>
  </si>
  <si>
    <t>DOE</t>
  </si>
  <si>
    <t>III.1</t>
  </si>
  <si>
    <t>TRAVAUX PREPARATOIRES</t>
  </si>
  <si>
    <t>compte prorata</t>
  </si>
  <si>
    <t>Sous-total III.1</t>
  </si>
  <si>
    <t>III.2</t>
  </si>
  <si>
    <t>III.2.1</t>
  </si>
  <si>
    <t>III.2.2</t>
  </si>
  <si>
    <t>III.3</t>
  </si>
  <si>
    <t>III.2.3</t>
  </si>
  <si>
    <t>III.4</t>
  </si>
  <si>
    <t>III.5</t>
  </si>
  <si>
    <t>Sous-total III.2</t>
  </si>
  <si>
    <t>Sous-total III.3</t>
  </si>
  <si>
    <t>Sous-total III.4</t>
  </si>
  <si>
    <t>Sous-total III.5</t>
  </si>
  <si>
    <t>installation de chantier</t>
  </si>
  <si>
    <t>III.2.4</t>
  </si>
  <si>
    <t>III.2.5</t>
  </si>
  <si>
    <t>III.3.1</t>
  </si>
  <si>
    <t>III.3.2</t>
  </si>
  <si>
    <t>DPGF - LOT 2a - PLATRERIE ISOLATION</t>
  </si>
  <si>
    <t>DPGF - LOT 2 - PLATRERIE ISOLATION</t>
  </si>
  <si>
    <t>MENUISERIES INTERIEURES et EXTERIEURES</t>
  </si>
  <si>
    <t>DPGF - LOT 2b - MENUISERIES INTERIEURES et EXTERIEURES</t>
  </si>
  <si>
    <t>III.1.1</t>
  </si>
  <si>
    <t>III.1.2</t>
  </si>
  <si>
    <t>DOUBLAGES</t>
  </si>
  <si>
    <t>Doublages thermique des façades</t>
  </si>
  <si>
    <t>Doublage thermo-acoustique</t>
  </si>
  <si>
    <t>CLOISONS DE DISTRIBUTION</t>
  </si>
  <si>
    <t>CLOISONS COUPE-FEU</t>
  </si>
  <si>
    <t>GAINES TECHNIQUES</t>
  </si>
  <si>
    <t>III.6</t>
  </si>
  <si>
    <t>ENDUITS</t>
  </si>
  <si>
    <t>III.7</t>
  </si>
  <si>
    <t>FAUX PLAFONDS</t>
  </si>
  <si>
    <t>III.7.1</t>
  </si>
  <si>
    <t>III.7.2</t>
  </si>
  <si>
    <t>III.7.3</t>
  </si>
  <si>
    <t>III.7.4</t>
  </si>
  <si>
    <t>III.7.5</t>
  </si>
  <si>
    <t>Plafonds acoustiques dalles 60x60</t>
  </si>
  <si>
    <t>Plafonds acoustiques dalles 60x60 de correction</t>
  </si>
  <si>
    <t>isolation thermique des toitures terrasses non isolées</t>
  </si>
  <si>
    <t>isolation acoustique complémentaire des plafonds</t>
  </si>
  <si>
    <t>III.8</t>
  </si>
  <si>
    <t>Sous-total III.8</t>
  </si>
  <si>
    <t>Sous-total III.7</t>
  </si>
  <si>
    <t>Sous-total III.6</t>
  </si>
  <si>
    <t>TOTAL LOT 2a- PLATRERIE ISOLATION</t>
  </si>
  <si>
    <t>NETTOYAGE</t>
  </si>
  <si>
    <t>III.9</t>
  </si>
  <si>
    <t>SOFFITES</t>
  </si>
  <si>
    <t>Sous-total III.9</t>
  </si>
  <si>
    <t>PORTES</t>
  </si>
  <si>
    <t>ENSEMBLES VITRES</t>
  </si>
  <si>
    <t>Porte vitrée</t>
  </si>
  <si>
    <t>Verrière</t>
  </si>
  <si>
    <t>PROTECTIONS MURALES</t>
  </si>
  <si>
    <t>PATERES</t>
  </si>
  <si>
    <t>PANNEAUX D'AFFICHAGE</t>
  </si>
  <si>
    <t>III.10</t>
  </si>
  <si>
    <t>SIGNALETIQUE</t>
  </si>
  <si>
    <t>Sous-total III.10</t>
  </si>
  <si>
    <t>BUTOIRS DE PORTE</t>
  </si>
  <si>
    <t>CANONS DE PORTE</t>
  </si>
  <si>
    <t>III.11</t>
  </si>
  <si>
    <t>PLANS D'EVACUATION</t>
  </si>
  <si>
    <t>Sous-total III.11</t>
  </si>
  <si>
    <t>Sous-total III.12</t>
  </si>
  <si>
    <t>III.12</t>
  </si>
  <si>
    <t>TOTAL LOT 2b- MENUISERIES INTERIEURES et EXTERIEURES</t>
  </si>
  <si>
    <t>TOTAL LOT 2- PLATRERIE ISOLATION - MENUISERIES INTERIEURES et EXTERIEURES</t>
  </si>
  <si>
    <t>OPTION meubles hauts</t>
  </si>
  <si>
    <t>Paillasses médicales</t>
  </si>
  <si>
    <t>MOBILIER</t>
  </si>
  <si>
    <t>III.4.1</t>
  </si>
  <si>
    <t>III.4.2</t>
  </si>
  <si>
    <t>Plafonds suspendus en plaques de platre isolées CF</t>
  </si>
  <si>
    <t>zone 1 et 2</t>
  </si>
  <si>
    <t>zone 1 et 2+3</t>
  </si>
  <si>
    <t>Doublages collés (provision)</t>
  </si>
  <si>
    <t xml:space="preserve"> Les quantités sont fournies à titre indicatif et ne diminuent en rien la responsabilité de l'entreprise qui devra établir ses propres métrés.
Il est rappelé que le montant des travaux est global et forfaitaire et que les quantités figurant dans le présent document ne pourront faire 
l'objet d'aucune réclamation. </t>
  </si>
  <si>
    <t>blocs portes des cabinets medicaux stratifié</t>
  </si>
  <si>
    <t>blocs portes de service pleines pour locaux CF stratifié</t>
  </si>
  <si>
    <t>portes de distribution interieures à peindre</t>
  </si>
  <si>
    <t>portes de distribution interieures 2 vantaux à peindre</t>
  </si>
  <si>
    <t xml:space="preserve">portes de distribution préservées et reposée </t>
  </si>
  <si>
    <t>OPTION verrière couloir</t>
  </si>
  <si>
    <t>Vitrages en façade</t>
  </si>
  <si>
    <t>Kitchenette : meubles bas + colonne</t>
  </si>
  <si>
    <t>Kitchenette: plan de travail avec évier 1 bac égouttoir +mitigeur</t>
  </si>
  <si>
    <r>
      <rPr>
        <b/>
        <u/>
        <sz val="12"/>
        <color rgb="FFFF0000"/>
        <rFont val="Calibri"/>
        <family val="2"/>
      </rPr>
      <t>MA26NO0019</t>
    </r>
    <r>
      <rPr>
        <b/>
        <sz val="12"/>
        <color theme="1"/>
        <rFont val="Calibri"/>
        <family val="2"/>
      </rPr>
      <t xml:space="preserve"> - TRAVAUX D’AMENAGEMENTS INTERIEURS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</si>
</sst>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8">
    <font>
      <sz val="11"/>
      <color theme="1"/>
      <name val="Aptos Narrow"/>
      <family val="2"/>
      <scheme val="minor"/>
    </font>
    <font>
      <b/>
      <sz val="11"/>
      <color theme="1"/>
      <name val="Aptos Narrow"/>
      <family val="2"/>
      <scheme val="minor"/>
    </font>
    <font>
      <b/>
      <sz val="11"/>
      <color rgb="FFFF0000"/>
      <name val="Aptos Narrow"/>
      <family val="2"/>
      <scheme val="minor"/>
    </font>
    <font>
      <b/>
      <sz val="14"/>
      <color theme="1"/>
      <name val="Aptos Narrow"/>
      <family val="2"/>
      <scheme val="minor"/>
    </font>
    <font>
      <b/>
      <sz val="12"/>
      <color theme="1"/>
      <name val="Aptos Narrow"/>
      <family val="2"/>
      <scheme val="minor"/>
    </font>
    <font>
      <sz val="11"/>
      <name val="Aptos Narrow"/>
      <family val="2"/>
      <scheme val="minor"/>
    </font>
    <font>
      <b/>
      <sz val="11"/>
      <name val="Aptos Narrow"/>
      <family val="2"/>
      <scheme val="minor"/>
    </font>
    <font>
      <b/>
      <sz val="11"/>
      <color theme="5"/>
      <name val="Aptos Narrow"/>
      <family val="2"/>
      <scheme val="minor"/>
    </font>
    <font>
      <sz val="11"/>
      <color theme="5"/>
      <name val="Aptos Narrow"/>
      <family val="2"/>
      <scheme val="minor"/>
    </font>
    <font>
      <sz val="12"/>
      <color theme="1"/>
      <name val="Aptos Narrow"/>
      <family val="2"/>
      <scheme val="minor"/>
    </font>
    <font>
      <b/>
      <sz val="16"/>
      <color theme="1"/>
      <name val="Calibri"/>
      <family val="2"/>
    </font>
    <font>
      <b/>
      <sz val="12"/>
      <color theme="1"/>
      <name val="Calibri"/>
      <family val="2"/>
    </font>
    <font>
      <sz val="10"/>
      <color theme="1"/>
      <name val="Aptos Narrow"/>
      <family val="2"/>
      <scheme val="minor"/>
    </font>
    <font>
      <sz val="10"/>
      <name val="Aptos Narrow"/>
      <family val="2"/>
      <scheme val="minor"/>
    </font>
    <font>
      <b/>
      <sz val="10"/>
      <color theme="3" tint="0.249977111117893"/>
      <name val="Aptos Narrow"/>
      <family val="2"/>
      <scheme val="minor"/>
    </font>
    <font>
      <b/>
      <sz val="12"/>
      <name val="Aptos Narrow"/>
      <family val="2"/>
      <scheme val="minor"/>
    </font>
    <font>
      <sz val="9"/>
      <color theme="1"/>
      <name val="Aptos Narrow"/>
      <family val="2"/>
      <scheme val="minor"/>
    </font>
    <font>
      <b/>
      <u/>
      <sz val="12"/>
      <color rgb="FFFF0000"/>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s>
  <cellStyleXfs count="1">
    <xf numFmtId="0" fontId="0" fillId="0" borderId="0"/>
  </cellStyleXfs>
  <cellXfs count="63">
    <xf numFmtId="0" fontId="0" fillId="0" borderId="0" xfId="0"/>
    <xf numFmtId="0" fontId="0" fillId="0" borderId="0" xfId="0" applyAlignment="1">
      <alignment horizontal="center"/>
    </xf>
    <xf numFmtId="0" fontId="0" fillId="0" borderId="0" xfId="0" applyAlignment="1">
      <alignment horizontal="right"/>
    </xf>
    <xf numFmtId="0" fontId="1" fillId="0" borderId="0" xfId="0" applyFont="1"/>
    <xf numFmtId="164" fontId="0" fillId="0" borderId="0" xfId="0" applyNumberFormat="1"/>
    <xf numFmtId="164" fontId="1" fillId="0" borderId="0" xfId="0" applyNumberFormat="1" applyFont="1"/>
    <xf numFmtId="0" fontId="4" fillId="0" borderId="0" xfId="0" applyFont="1"/>
    <xf numFmtId="0" fontId="5" fillId="0" borderId="1" xfId="0" applyFont="1" applyBorder="1" applyAlignment="1">
      <alignment horizontal="center" vertical="center"/>
    </xf>
    <xf numFmtId="164" fontId="6" fillId="0" borderId="1" xfId="0" applyNumberFormat="1" applyFont="1" applyBorder="1" applyAlignment="1">
      <alignment horizontal="center"/>
    </xf>
    <xf numFmtId="164" fontId="6" fillId="0" borderId="0" xfId="0" applyNumberFormat="1" applyFont="1" applyAlignment="1">
      <alignment horizontal="center"/>
    </xf>
    <xf numFmtId="164" fontId="1" fillId="0" borderId="1" xfId="0" applyNumberFormat="1" applyFont="1" applyBorder="1"/>
    <xf numFmtId="164" fontId="5" fillId="0" borderId="1" xfId="0" applyNumberFormat="1" applyFont="1" applyBorder="1"/>
    <xf numFmtId="164" fontId="1" fillId="0" borderId="0" xfId="0" applyNumberFormat="1" applyFont="1" applyAlignment="1">
      <alignment horizontal="center"/>
    </xf>
    <xf numFmtId="164" fontId="2" fillId="0" borderId="0" xfId="0" applyNumberFormat="1" applyFont="1" applyAlignment="1">
      <alignment horizontal="center"/>
    </xf>
    <xf numFmtId="164" fontId="7" fillId="0" borderId="0" xfId="0" applyNumberFormat="1" applyFont="1" applyAlignment="1">
      <alignment horizontal="center" vertical="center"/>
    </xf>
    <xf numFmtId="164" fontId="1"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3" fillId="0" borderId="0" xfId="0" applyFont="1" applyAlignment="1">
      <alignment horizontal="center" vertical="center"/>
    </xf>
    <xf numFmtId="164" fontId="0" fillId="0" borderId="0" xfId="0" applyNumberFormat="1" applyAlignment="1">
      <alignment horizontal="right"/>
    </xf>
    <xf numFmtId="164" fontId="0" fillId="0" borderId="0" xfId="0" applyNumberFormat="1" applyAlignment="1">
      <alignment horizontal="center" vertical="center"/>
    </xf>
    <xf numFmtId="14" fontId="0" fillId="0" borderId="0" xfId="0" applyNumberFormat="1" applyAlignment="1">
      <alignment horizontal="center"/>
    </xf>
    <xf numFmtId="0" fontId="11" fillId="0" borderId="0" xfId="0" applyFont="1" applyAlignment="1">
      <alignment horizontal="center" vertical="center"/>
    </xf>
    <xf numFmtId="164" fontId="1" fillId="0" borderId="0" xfId="0" applyNumberFormat="1" applyFont="1" applyAlignment="1">
      <alignment horizontal="center" vertical="center"/>
    </xf>
    <xf numFmtId="164" fontId="6" fillId="0" borderId="0" xfId="0" applyNumberFormat="1" applyFont="1" applyAlignment="1">
      <alignment horizontal="center" vertical="center"/>
    </xf>
    <xf numFmtId="0" fontId="10" fillId="0" borderId="0" xfId="0" applyFont="1" applyAlignment="1">
      <alignment horizontal="center" vertical="center"/>
    </xf>
    <xf numFmtId="0" fontId="5" fillId="0" borderId="1" xfId="0" applyFont="1" applyBorder="1"/>
    <xf numFmtId="164" fontId="5" fillId="0" borderId="1" xfId="0" applyNumberFormat="1" applyFont="1" applyBorder="1" applyAlignment="1">
      <alignment horizontal="center" vertical="center"/>
    </xf>
    <xf numFmtId="0" fontId="9" fillId="0" borderId="0" xfId="0" applyFont="1" applyAlignment="1">
      <alignment horizontal="left"/>
    </xf>
    <xf numFmtId="0" fontId="4" fillId="0" borderId="0" xfId="0" applyFont="1" applyAlignment="1">
      <alignment horizontal="left"/>
    </xf>
    <xf numFmtId="0" fontId="0" fillId="0" borderId="1" xfId="0" applyBorder="1" applyAlignment="1">
      <alignment horizontal="justify" vertical="center"/>
    </xf>
    <xf numFmtId="0" fontId="0" fillId="0" borderId="1" xfId="0" applyBorder="1" applyAlignment="1">
      <alignment horizontal="center" vertical="center"/>
    </xf>
    <xf numFmtId="164" fontId="0" fillId="0" borderId="1" xfId="0" applyNumberFormat="1" applyBorder="1"/>
    <xf numFmtId="164" fontId="0" fillId="0" borderId="1" xfId="0" applyNumberFormat="1" applyBorder="1" applyAlignment="1">
      <alignment horizontal="left"/>
    </xf>
    <xf numFmtId="0" fontId="6" fillId="0" borderId="0" xfId="0" applyFont="1" applyAlignment="1">
      <alignment vertical="center"/>
    </xf>
    <xf numFmtId="0" fontId="0" fillId="0" borderId="2" xfId="0" applyBorder="1" applyAlignment="1">
      <alignment horizontal="center" vertical="center"/>
    </xf>
    <xf numFmtId="0" fontId="0" fillId="0" borderId="1" xfId="0" applyBorder="1" applyAlignment="1">
      <alignment horizontal="left" vertical="center"/>
    </xf>
    <xf numFmtId="0" fontId="12" fillId="0" borderId="0" xfId="0" applyFont="1"/>
    <xf numFmtId="0" fontId="14" fillId="0" borderId="0" xfId="0" applyFont="1" applyAlignment="1">
      <alignment horizontal="left"/>
    </xf>
    <xf numFmtId="164" fontId="8" fillId="0" borderId="0" xfId="0" applyNumberFormat="1" applyFont="1"/>
    <xf numFmtId="0" fontId="11" fillId="0" borderId="0" xfId="0" applyFont="1" applyAlignment="1">
      <alignment horizontal="left" vertical="center"/>
    </xf>
    <xf numFmtId="0" fontId="4" fillId="0" borderId="0" xfId="0" applyFont="1" applyAlignment="1">
      <alignment horizontal="left" vertical="center"/>
    </xf>
    <xf numFmtId="164" fontId="1" fillId="0" borderId="3" xfId="0" applyNumberFormat="1" applyFont="1" applyBorder="1"/>
    <xf numFmtId="0" fontId="12" fillId="0" borderId="0" xfId="0" applyFont="1" applyAlignment="1">
      <alignment horizontal="left"/>
    </xf>
    <xf numFmtId="0" fontId="13" fillId="0" borderId="0" xfId="0" applyFont="1" applyAlignment="1">
      <alignment horizontal="left"/>
    </xf>
    <xf numFmtId="0" fontId="1" fillId="0" borderId="1" xfId="0" applyFont="1" applyBorder="1"/>
    <xf numFmtId="0" fontId="1" fillId="0" borderId="1" xfId="0" applyFont="1" applyBorder="1" applyAlignment="1">
      <alignment horizontal="left" vertical="center"/>
    </xf>
    <xf numFmtId="164" fontId="0" fillId="0" borderId="4" xfId="0" applyNumberFormat="1" applyBorder="1"/>
    <xf numFmtId="164" fontId="0" fillId="0" borderId="6" xfId="0" applyNumberFormat="1" applyBorder="1"/>
    <xf numFmtId="164" fontId="0" fillId="0" borderId="5" xfId="0" applyNumberFormat="1" applyBorder="1"/>
    <xf numFmtId="164" fontId="1" fillId="0" borderId="1" xfId="0" applyNumberFormat="1" applyFont="1" applyBorder="1" applyAlignment="1">
      <alignment horizontal="center"/>
    </xf>
    <xf numFmtId="164" fontId="5" fillId="0" borderId="1" xfId="0" applyNumberFormat="1" applyFont="1" applyBorder="1" applyAlignment="1">
      <alignment horizontal="center"/>
    </xf>
    <xf numFmtId="164" fontId="0" fillId="0" borderId="1" xfId="0" applyNumberFormat="1" applyBorder="1" applyAlignment="1">
      <alignment horizontal="center"/>
    </xf>
    <xf numFmtId="0" fontId="6" fillId="0" borderId="0" xfId="0" applyFont="1" applyAlignment="1">
      <alignment horizontal="center" vertical="center"/>
    </xf>
    <xf numFmtId="44" fontId="0" fillId="0" borderId="1" xfId="0" applyNumberFormat="1" applyBorder="1" applyAlignment="1">
      <alignment horizontal="center"/>
    </xf>
    <xf numFmtId="0" fontId="15" fillId="0" borderId="0" xfId="0" applyFont="1" applyAlignment="1">
      <alignment horizontal="center" vertical="center"/>
    </xf>
    <xf numFmtId="0" fontId="0" fillId="0" borderId="1" xfId="0" applyBorder="1"/>
    <xf numFmtId="0" fontId="1" fillId="0" borderId="0" xfId="0" applyFont="1" applyAlignment="1">
      <alignment horizontal="left" vertical="center"/>
    </xf>
    <xf numFmtId="0" fontId="16" fillId="0" borderId="0" xfId="0" applyFont="1" applyAlignment="1">
      <alignment horizontal="center" wrapText="1"/>
    </xf>
    <xf numFmtId="0" fontId="11"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5" fillId="0" borderId="7" xfId="0" applyFont="1" applyBorder="1" applyAlignment="1">
      <alignment horizontal="right" vertical="center"/>
    </xf>
  </cellXfs>
  <cellStyles count="1">
    <cellStyle name="Normal" xfId="0" builtinId="0"/>
  </cellStyles>
  <dxfs count="0"/>
  <tableStyles count="0" defaultTableStyle="TableStyleMedium2" defaultPivotStyle="PivotStyleLight16"/>
  <colors>
    <mruColors>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139148</xdr:colOff>
      <xdr:row>0</xdr:row>
      <xdr:rowOff>132522</xdr:rowOff>
    </xdr:from>
    <xdr:to>
      <xdr:col>1</xdr:col>
      <xdr:colOff>711623</xdr:colOff>
      <xdr:row>3</xdr:row>
      <xdr:rowOff>168968</xdr:rowOff>
    </xdr:to>
    <xdr:pic>
      <xdr:nvPicPr>
        <xdr:cNvPr id="2" name="Image 1" descr="Une image contenant Police, Graphique, logo, texte&#10;&#10;Description générée automatiquement">
          <a:extLst>
            <a:ext uri="{FF2B5EF4-FFF2-40B4-BE49-F238E27FC236}">
              <a16:creationId xmlns:a16="http://schemas.microsoft.com/office/drawing/2014/main" id="{76264AD4-DA38-F2C4-C08B-E4D1DE64C0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48" y="132522"/>
          <a:ext cx="1409018" cy="63279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0"/>
  <sheetViews>
    <sheetView tabSelected="1" view="pageBreakPreview" zoomScaleNormal="100" zoomScaleSheetLayoutView="100" workbookViewId="0">
      <selection activeCell="B5" sqref="B5:F5"/>
    </sheetView>
  </sheetViews>
  <sheetFormatPr baseColWidth="10" defaultRowHeight="13.8"/>
  <cols>
    <col min="1" max="1" width="12.59765625" customWidth="1"/>
    <col min="2" max="2" width="55.3984375" customWidth="1"/>
    <col min="3" max="3" width="6.296875" style="2" customWidth="1"/>
    <col min="4" max="4" width="12.59765625" style="1" customWidth="1"/>
    <col min="5" max="5" width="6.296875" customWidth="1"/>
    <col min="6" max="6" width="12.59765625" customWidth="1"/>
    <col min="7" max="7" width="6" customWidth="1"/>
    <col min="8" max="8" width="16.59765625" style="1" customWidth="1"/>
    <col min="9" max="9" width="12.8984375" customWidth="1"/>
  </cols>
  <sheetData>
    <row r="1" spans="1:9" ht="15.6">
      <c r="B1" s="58" t="s">
        <v>101</v>
      </c>
      <c r="C1" s="58"/>
      <c r="D1" s="58"/>
      <c r="E1" s="58"/>
      <c r="F1" s="58"/>
      <c r="H1" s="20"/>
    </row>
    <row r="2" spans="1:9" ht="15.75">
      <c r="B2" s="58" t="s">
        <v>6</v>
      </c>
      <c r="C2" s="58"/>
      <c r="D2" s="58"/>
      <c r="E2" s="58"/>
      <c r="F2" s="58"/>
    </row>
    <row r="3" spans="1:9" ht="15.75">
      <c r="B3" s="58" t="s">
        <v>7</v>
      </c>
      <c r="C3" s="58"/>
      <c r="D3" s="58"/>
      <c r="E3" s="58"/>
      <c r="F3" s="58"/>
    </row>
    <row r="4" spans="1:9" ht="15.75">
      <c r="B4" s="21"/>
      <c r="C4" s="21"/>
      <c r="D4" s="21"/>
    </row>
    <row r="5" spans="1:9" ht="18.75" customHeight="1">
      <c r="B5" s="59" t="s">
        <v>30</v>
      </c>
      <c r="C5" s="59"/>
      <c r="D5" s="59"/>
      <c r="E5" s="59"/>
      <c r="F5" s="59"/>
    </row>
    <row r="6" spans="1:9" ht="18.75" customHeight="1">
      <c r="B6" s="59" t="s">
        <v>31</v>
      </c>
      <c r="C6" s="59"/>
      <c r="D6" s="59"/>
      <c r="E6" s="59"/>
      <c r="F6" s="59"/>
    </row>
    <row r="7" spans="1:9" ht="18.75" customHeight="1">
      <c r="A7" s="27"/>
      <c r="B7" s="39"/>
      <c r="C7" s="24"/>
      <c r="D7" s="24"/>
      <c r="E7" s="24"/>
      <c r="F7" s="24"/>
    </row>
    <row r="8" spans="1:9" ht="18.75" customHeight="1">
      <c r="B8" s="60" t="s">
        <v>29</v>
      </c>
      <c r="C8" s="60"/>
      <c r="D8" s="60"/>
      <c r="E8" s="60"/>
      <c r="F8" s="60"/>
    </row>
    <row r="9" spans="1:9" ht="18.75" customHeight="1">
      <c r="A9" s="27"/>
      <c r="B9" s="39"/>
      <c r="C9" s="24"/>
      <c r="D9" s="24"/>
      <c r="E9" s="24"/>
      <c r="F9" s="24"/>
    </row>
    <row r="10" spans="1:9" ht="18.75">
      <c r="C10" s="17"/>
      <c r="D10" s="17"/>
    </row>
    <row r="11" spans="1:9" ht="15.6">
      <c r="A11" s="28" t="s">
        <v>9</v>
      </c>
      <c r="B11" s="40" t="s">
        <v>10</v>
      </c>
      <c r="C11" s="15" t="s">
        <v>2</v>
      </c>
      <c r="D11" s="49" t="s">
        <v>1</v>
      </c>
      <c r="E11" s="16" t="s">
        <v>3</v>
      </c>
      <c r="F11" s="8" t="s">
        <v>5</v>
      </c>
      <c r="H11" s="14"/>
      <c r="I11" s="4"/>
    </row>
    <row r="12" spans="1:9" ht="15">
      <c r="A12" s="42" t="s">
        <v>33</v>
      </c>
      <c r="B12" s="25" t="s">
        <v>24</v>
      </c>
      <c r="C12" s="7">
        <v>1</v>
      </c>
      <c r="D12" s="50"/>
      <c r="E12" s="26" t="s">
        <v>4</v>
      </c>
      <c r="F12" s="11">
        <f t="shared" ref="F12:F14" si="0">D12*C12</f>
        <v>0</v>
      </c>
      <c r="H12" s="13"/>
      <c r="I12" s="4"/>
    </row>
    <row r="13" spans="1:9" ht="15">
      <c r="A13" s="42" t="s">
        <v>34</v>
      </c>
      <c r="B13" s="25" t="s">
        <v>11</v>
      </c>
      <c r="C13" s="7">
        <v>1</v>
      </c>
      <c r="D13" s="50"/>
      <c r="E13" s="26" t="s">
        <v>3</v>
      </c>
      <c r="F13" s="31">
        <f t="shared" si="0"/>
        <v>0</v>
      </c>
      <c r="H13" s="13"/>
      <c r="I13" s="4"/>
    </row>
    <row r="14" spans="1:9" ht="15">
      <c r="B14" s="32" t="s">
        <v>8</v>
      </c>
      <c r="C14" s="34">
        <v>1</v>
      </c>
      <c r="D14" s="51"/>
      <c r="E14" s="30" t="s">
        <v>4</v>
      </c>
      <c r="F14" s="31">
        <f t="shared" si="0"/>
        <v>0</v>
      </c>
      <c r="I14" s="4"/>
    </row>
    <row r="15" spans="1:9" ht="15">
      <c r="A15" s="42"/>
      <c r="C15" s="18"/>
      <c r="D15" s="52" t="s">
        <v>12</v>
      </c>
      <c r="E15" s="33"/>
      <c r="F15" s="10">
        <f>SUM(F12:F13)</f>
        <v>0</v>
      </c>
      <c r="H15" s="13"/>
      <c r="I15" s="4"/>
    </row>
    <row r="16" spans="1:9" ht="15">
      <c r="A16" s="42"/>
      <c r="B16" s="3"/>
      <c r="C16" s="22"/>
      <c r="D16" s="12"/>
      <c r="E16" s="23"/>
      <c r="F16" s="9"/>
      <c r="H16" s="13"/>
      <c r="I16" s="4"/>
    </row>
    <row r="17" spans="1:11" ht="15.6">
      <c r="A17" s="28" t="s">
        <v>13</v>
      </c>
      <c r="B17" s="3" t="s">
        <v>35</v>
      </c>
      <c r="C17" s="15" t="s">
        <v>2</v>
      </c>
      <c r="D17" s="49" t="s">
        <v>1</v>
      </c>
      <c r="E17" s="16" t="s">
        <v>3</v>
      </c>
      <c r="F17" s="8" t="s">
        <v>5</v>
      </c>
      <c r="H17" s="13"/>
      <c r="I17" s="4"/>
    </row>
    <row r="18" spans="1:11">
      <c r="A18" s="36" t="s">
        <v>15</v>
      </c>
      <c r="B18" s="35" t="s">
        <v>36</v>
      </c>
      <c r="C18" s="30">
        <v>16</v>
      </c>
      <c r="D18" s="51"/>
      <c r="E18" s="30" t="s">
        <v>0</v>
      </c>
      <c r="F18" s="31">
        <f>D18*C18</f>
        <v>0</v>
      </c>
      <c r="H18" s="13"/>
      <c r="I18" s="4"/>
    </row>
    <row r="19" spans="1:11">
      <c r="A19" s="36" t="s">
        <v>17</v>
      </c>
      <c r="B19" s="35" t="s">
        <v>37</v>
      </c>
      <c r="C19" s="30">
        <v>83</v>
      </c>
      <c r="D19" s="53"/>
      <c r="E19" s="30" t="s">
        <v>0</v>
      </c>
      <c r="F19" s="31">
        <f>D19*C19</f>
        <v>0</v>
      </c>
      <c r="H19" s="13"/>
      <c r="I19" s="4"/>
    </row>
    <row r="20" spans="1:11">
      <c r="A20" s="36" t="s">
        <v>25</v>
      </c>
      <c r="B20" s="29" t="s">
        <v>90</v>
      </c>
      <c r="C20" s="30">
        <v>2</v>
      </c>
      <c r="D20" s="53"/>
      <c r="E20" s="30" t="s">
        <v>0</v>
      </c>
      <c r="F20" s="31">
        <f>D20*C20</f>
        <v>0</v>
      </c>
      <c r="H20" s="13"/>
      <c r="I20" s="4"/>
    </row>
    <row r="21" spans="1:11" ht="15.75">
      <c r="A21" s="6"/>
      <c r="C21" s="18"/>
      <c r="D21" s="52" t="s">
        <v>20</v>
      </c>
      <c r="E21" s="33"/>
      <c r="F21" s="10">
        <f>SUM(F18:F20)</f>
        <v>0</v>
      </c>
      <c r="H21" s="13"/>
      <c r="I21" s="4"/>
    </row>
    <row r="22" spans="1:11" ht="15.75">
      <c r="A22" s="6"/>
      <c r="C22" s="18"/>
      <c r="D22" s="52"/>
      <c r="E22" s="33"/>
      <c r="F22" s="5"/>
      <c r="H22" s="13"/>
      <c r="I22" s="4"/>
    </row>
    <row r="23" spans="1:11">
      <c r="B23" s="3"/>
      <c r="C23" s="15" t="s">
        <v>2</v>
      </c>
      <c r="D23" s="49" t="s">
        <v>1</v>
      </c>
      <c r="E23" s="16" t="s">
        <v>3</v>
      </c>
      <c r="F23" s="8" t="s">
        <v>5</v>
      </c>
      <c r="H23" s="13"/>
      <c r="I23" s="4"/>
    </row>
    <row r="24" spans="1:11" ht="15.6">
      <c r="A24" s="28" t="s">
        <v>16</v>
      </c>
      <c r="B24" s="44" t="s">
        <v>38</v>
      </c>
      <c r="C24" s="30">
        <v>40</v>
      </c>
      <c r="D24" s="51"/>
      <c r="E24" s="30" t="s">
        <v>0</v>
      </c>
      <c r="F24" s="31">
        <f>D24*C24</f>
        <v>0</v>
      </c>
      <c r="H24" s="13"/>
      <c r="I24" s="4"/>
    </row>
    <row r="25" spans="1:11" ht="15.75">
      <c r="A25" s="6"/>
      <c r="B25" t="s">
        <v>89</v>
      </c>
      <c r="C25" s="18"/>
      <c r="D25" s="52" t="s">
        <v>21</v>
      </c>
      <c r="E25" s="33"/>
      <c r="F25" s="10">
        <f>SUM(F24:F24)</f>
        <v>0</v>
      </c>
      <c r="H25" s="14"/>
      <c r="I25" s="4"/>
    </row>
    <row r="26" spans="1:11" ht="15.75">
      <c r="A26" s="6"/>
      <c r="C26" s="18"/>
      <c r="D26" s="52"/>
      <c r="E26" s="33"/>
      <c r="F26" s="5"/>
      <c r="H26" s="14"/>
      <c r="I26" s="4"/>
    </row>
    <row r="27" spans="1:11">
      <c r="B27" s="3"/>
      <c r="C27" s="15" t="s">
        <v>2</v>
      </c>
      <c r="D27" s="49" t="s">
        <v>1</v>
      </c>
      <c r="E27" s="16" t="s">
        <v>3</v>
      </c>
      <c r="F27" s="8" t="s">
        <v>5</v>
      </c>
      <c r="H27" s="38"/>
      <c r="J27" s="14"/>
      <c r="K27" s="4"/>
    </row>
    <row r="28" spans="1:11" ht="15.6">
      <c r="A28" s="28" t="s">
        <v>18</v>
      </c>
      <c r="B28" s="44" t="s">
        <v>39</v>
      </c>
      <c r="C28" s="30">
        <v>22</v>
      </c>
      <c r="D28" s="51"/>
      <c r="E28" s="30" t="s">
        <v>0</v>
      </c>
      <c r="F28" s="31">
        <f>D28*C28</f>
        <v>0</v>
      </c>
      <c r="H28" s="14"/>
      <c r="I28" s="4"/>
    </row>
    <row r="29" spans="1:11" ht="15.75">
      <c r="A29" s="6"/>
      <c r="B29" t="s">
        <v>88</v>
      </c>
      <c r="C29" s="18"/>
      <c r="D29" s="52" t="s">
        <v>22</v>
      </c>
      <c r="E29" s="33"/>
      <c r="F29" s="10">
        <f>SUM(F28:F28)</f>
        <v>0</v>
      </c>
      <c r="H29" s="14"/>
      <c r="I29" s="4"/>
    </row>
    <row r="30" spans="1:11" ht="15">
      <c r="H30" s="12"/>
      <c r="I30" s="4"/>
    </row>
    <row r="31" spans="1:11">
      <c r="B31" s="3"/>
      <c r="C31" s="15" t="s">
        <v>2</v>
      </c>
      <c r="D31" s="49" t="s">
        <v>1</v>
      </c>
      <c r="E31" s="16" t="s">
        <v>3</v>
      </c>
      <c r="F31" s="8" t="s">
        <v>5</v>
      </c>
      <c r="H31" s="38"/>
      <c r="J31" s="14"/>
      <c r="K31" s="4"/>
    </row>
    <row r="32" spans="1:11" ht="15.75">
      <c r="A32" s="28" t="s">
        <v>19</v>
      </c>
      <c r="B32" s="44" t="s">
        <v>40</v>
      </c>
      <c r="C32" s="30">
        <v>1</v>
      </c>
      <c r="D32" s="51"/>
      <c r="E32" s="30" t="s">
        <v>4</v>
      </c>
      <c r="F32" s="31">
        <f>D32*C32</f>
        <v>0</v>
      </c>
      <c r="H32" s="14"/>
      <c r="I32" s="4"/>
    </row>
    <row r="33" spans="1:11" ht="15.75">
      <c r="A33" s="6"/>
      <c r="C33" s="18"/>
      <c r="D33" s="52" t="s">
        <v>23</v>
      </c>
      <c r="E33" s="33"/>
      <c r="F33" s="10">
        <f>SUM(F32:F32)</f>
        <v>0</v>
      </c>
      <c r="H33" s="14"/>
      <c r="I33" s="4"/>
    </row>
    <row r="34" spans="1:11" ht="15">
      <c r="H34" s="12"/>
      <c r="I34" s="4"/>
    </row>
    <row r="35" spans="1:11">
      <c r="B35" s="3"/>
      <c r="C35" s="15" t="s">
        <v>2</v>
      </c>
      <c r="D35" s="49" t="s">
        <v>1</v>
      </c>
      <c r="E35" s="16" t="s">
        <v>3</v>
      </c>
      <c r="F35" s="8" t="s">
        <v>5</v>
      </c>
      <c r="H35" s="38"/>
      <c r="J35" s="14"/>
      <c r="K35" s="4"/>
    </row>
    <row r="36" spans="1:11" ht="15.75">
      <c r="A36" s="28" t="s">
        <v>41</v>
      </c>
      <c r="B36" s="44" t="s">
        <v>42</v>
      </c>
      <c r="C36" s="30">
        <v>1</v>
      </c>
      <c r="D36" s="51"/>
      <c r="E36" s="30" t="s">
        <v>4</v>
      </c>
      <c r="F36" s="31">
        <f>D36*C36</f>
        <v>0</v>
      </c>
      <c r="H36" s="14"/>
      <c r="I36" s="4"/>
    </row>
    <row r="37" spans="1:11" ht="15.75">
      <c r="A37" s="6"/>
      <c r="C37" s="18"/>
      <c r="D37" s="52" t="s">
        <v>57</v>
      </c>
      <c r="E37" s="33"/>
      <c r="F37" s="10">
        <f>SUM(F36:F36)</f>
        <v>0</v>
      </c>
      <c r="H37" s="14"/>
      <c r="I37" s="4"/>
    </row>
    <row r="38" spans="1:11" ht="15">
      <c r="A38" s="42"/>
      <c r="B38" s="3"/>
      <c r="C38" s="22"/>
      <c r="D38" s="12"/>
      <c r="E38" s="23"/>
      <c r="F38" s="9"/>
      <c r="H38" s="13"/>
      <c r="I38" s="4"/>
    </row>
    <row r="39" spans="1:11" ht="15.6">
      <c r="A39" s="28" t="s">
        <v>43</v>
      </c>
      <c r="B39" s="3" t="s">
        <v>44</v>
      </c>
      <c r="C39" s="15" t="s">
        <v>2</v>
      </c>
      <c r="D39" s="49" t="s">
        <v>1</v>
      </c>
      <c r="E39" s="16" t="s">
        <v>3</v>
      </c>
      <c r="F39" s="8" t="s">
        <v>5</v>
      </c>
      <c r="H39" s="13"/>
      <c r="I39" s="4"/>
    </row>
    <row r="40" spans="1:11">
      <c r="A40" s="36" t="s">
        <v>45</v>
      </c>
      <c r="B40" s="35" t="s">
        <v>87</v>
      </c>
      <c r="C40" s="30">
        <v>8</v>
      </c>
      <c r="D40" s="51"/>
      <c r="E40" s="30" t="s">
        <v>0</v>
      </c>
      <c r="F40" s="31">
        <f>D40*C40</f>
        <v>0</v>
      </c>
      <c r="H40" s="13"/>
      <c r="I40" s="4"/>
    </row>
    <row r="41" spans="1:11">
      <c r="A41" s="36" t="s">
        <v>46</v>
      </c>
      <c r="B41" s="35" t="s">
        <v>50</v>
      </c>
      <c r="C41" s="30">
        <v>115</v>
      </c>
      <c r="D41" s="53"/>
      <c r="E41" s="30" t="s">
        <v>0</v>
      </c>
      <c r="F41" s="31">
        <f>D41*C41</f>
        <v>0</v>
      </c>
      <c r="H41" s="13"/>
      <c r="I41" s="4"/>
    </row>
    <row r="42" spans="1:11">
      <c r="A42" s="36" t="s">
        <v>47</v>
      </c>
      <c r="B42" s="29" t="s">
        <v>51</v>
      </c>
      <c r="C42" s="30">
        <v>10</v>
      </c>
      <c r="D42" s="53"/>
      <c r="E42" s="30" t="s">
        <v>0</v>
      </c>
      <c r="F42" s="31">
        <f>D42*C42</f>
        <v>0</v>
      </c>
      <c r="H42" s="13"/>
      <c r="I42" s="4"/>
    </row>
    <row r="43" spans="1:11">
      <c r="A43" s="36" t="s">
        <v>48</v>
      </c>
      <c r="B43" s="35" t="s">
        <v>52</v>
      </c>
      <c r="C43" s="30">
        <v>130</v>
      </c>
      <c r="D43" s="53"/>
      <c r="E43" s="30" t="s">
        <v>0</v>
      </c>
      <c r="F43" s="31">
        <f>D43*C43</f>
        <v>0</v>
      </c>
      <c r="H43" s="13"/>
      <c r="I43" s="4"/>
    </row>
    <row r="44" spans="1:11">
      <c r="A44" s="36" t="s">
        <v>49</v>
      </c>
      <c r="B44" s="29" t="s">
        <v>53</v>
      </c>
      <c r="C44" s="30">
        <v>30</v>
      </c>
      <c r="D44" s="53"/>
      <c r="E44" s="30" t="s">
        <v>0</v>
      </c>
      <c r="F44" s="31">
        <f>D44*C44</f>
        <v>0</v>
      </c>
      <c r="H44" s="13"/>
      <c r="I44" s="4"/>
    </row>
    <row r="45" spans="1:11" ht="15.75">
      <c r="A45" s="6"/>
      <c r="C45" s="18"/>
      <c r="D45" s="52" t="s">
        <v>56</v>
      </c>
      <c r="E45" s="33"/>
      <c r="F45" s="10">
        <f>SUM(F40:F42)</f>
        <v>0</v>
      </c>
      <c r="H45" s="13"/>
      <c r="I45" s="4"/>
    </row>
    <row r="46" spans="1:11" ht="15.75">
      <c r="A46" s="6"/>
      <c r="C46" s="18"/>
      <c r="D46" s="52"/>
      <c r="E46" s="33"/>
      <c r="F46" s="5"/>
      <c r="H46" s="13"/>
      <c r="I46" s="4"/>
    </row>
    <row r="47" spans="1:11">
      <c r="B47" s="3"/>
      <c r="C47" s="15" t="s">
        <v>2</v>
      </c>
      <c r="D47" s="49" t="s">
        <v>1</v>
      </c>
      <c r="E47" s="16" t="s">
        <v>3</v>
      </c>
      <c r="F47" s="8" t="s">
        <v>5</v>
      </c>
      <c r="H47" s="38"/>
      <c r="J47" s="14"/>
      <c r="K47" s="4"/>
    </row>
    <row r="48" spans="1:11" ht="15.75">
      <c r="A48" s="28" t="s">
        <v>54</v>
      </c>
      <c r="B48" s="44" t="s">
        <v>61</v>
      </c>
      <c r="C48" s="30">
        <v>1</v>
      </c>
      <c r="D48" s="51"/>
      <c r="E48" s="30" t="s">
        <v>4</v>
      </c>
      <c r="F48" s="31">
        <f>D48*C48</f>
        <v>0</v>
      </c>
      <c r="H48" s="14"/>
      <c r="I48" s="4"/>
    </row>
    <row r="49" spans="1:11" ht="15.75">
      <c r="A49" s="6"/>
      <c r="C49" s="18"/>
      <c r="D49" s="52" t="s">
        <v>55</v>
      </c>
      <c r="E49" s="33"/>
      <c r="F49" s="10">
        <f>SUM(F48:F48)</f>
        <v>0</v>
      </c>
      <c r="H49" s="14"/>
      <c r="I49" s="4"/>
    </row>
    <row r="50" spans="1:11" ht="15">
      <c r="C50" s="18"/>
      <c r="D50" s="52"/>
      <c r="E50" s="33"/>
      <c r="F50" s="5"/>
      <c r="I50" s="4"/>
    </row>
    <row r="51" spans="1:11">
      <c r="B51" s="3"/>
      <c r="C51" s="15" t="s">
        <v>2</v>
      </c>
      <c r="D51" s="49" t="s">
        <v>1</v>
      </c>
      <c r="E51" s="16" t="s">
        <v>3</v>
      </c>
      <c r="F51" s="8" t="s">
        <v>5</v>
      </c>
      <c r="H51" s="38"/>
      <c r="J51" s="14"/>
      <c r="K51" s="4"/>
    </row>
    <row r="52" spans="1:11" ht="15.75">
      <c r="A52" s="28" t="s">
        <v>60</v>
      </c>
      <c r="B52" s="44" t="s">
        <v>59</v>
      </c>
      <c r="C52" s="30">
        <v>1</v>
      </c>
      <c r="D52" s="51"/>
      <c r="E52" s="30" t="s">
        <v>4</v>
      </c>
      <c r="F52" s="31">
        <f>D52*C52</f>
        <v>0</v>
      </c>
      <c r="H52" s="14"/>
      <c r="I52" s="4"/>
    </row>
    <row r="53" spans="1:11" ht="15.75">
      <c r="A53" s="6"/>
      <c r="C53" s="18"/>
      <c r="D53" s="52" t="s">
        <v>62</v>
      </c>
      <c r="E53" s="33"/>
      <c r="F53" s="10">
        <f>SUM(F52:F52)</f>
        <v>0</v>
      </c>
      <c r="H53" s="14"/>
      <c r="I53" s="4"/>
    </row>
    <row r="54" spans="1:11" ht="15.75" thickBot="1">
      <c r="C54" s="18"/>
      <c r="D54" s="52"/>
      <c r="E54" s="33"/>
      <c r="F54" s="5"/>
      <c r="I54" s="4"/>
    </row>
    <row r="55" spans="1:11" ht="15.75" customHeight="1" thickBot="1">
      <c r="A55" s="37"/>
      <c r="B55" s="61" t="s">
        <v>58</v>
      </c>
      <c r="C55" s="61"/>
      <c r="D55" s="61"/>
      <c r="E55" s="62"/>
      <c r="F55" s="41">
        <f>SUM(F21,F15)</f>
        <v>0</v>
      </c>
      <c r="I55" s="4"/>
    </row>
    <row r="56" spans="1:11" ht="15.75">
      <c r="A56" s="37"/>
      <c r="C56" s="18"/>
      <c r="D56" s="54"/>
      <c r="E56" s="33"/>
      <c r="F56" s="5"/>
      <c r="I56" s="4"/>
    </row>
    <row r="57" spans="1:11" ht="21">
      <c r="B57" s="60" t="s">
        <v>32</v>
      </c>
      <c r="C57" s="60"/>
      <c r="D57" s="60"/>
      <c r="E57" s="60"/>
      <c r="F57" s="60"/>
      <c r="I57" s="4"/>
    </row>
    <row r="58" spans="1:11" ht="21">
      <c r="A58" s="27"/>
      <c r="B58" s="39"/>
      <c r="C58" s="24"/>
      <c r="D58" s="24"/>
      <c r="E58" s="24"/>
      <c r="F58" s="24"/>
      <c r="I58" s="4"/>
    </row>
    <row r="59" spans="1:11" ht="18.75">
      <c r="A59" s="28" t="s">
        <v>9</v>
      </c>
      <c r="B59" s="40" t="s">
        <v>10</v>
      </c>
      <c r="C59" s="17"/>
      <c r="D59" s="17"/>
      <c r="I59" s="4"/>
    </row>
    <row r="60" spans="1:11">
      <c r="A60" s="43"/>
      <c r="B60" s="3"/>
      <c r="C60" s="15" t="s">
        <v>2</v>
      </c>
      <c r="D60" s="49" t="s">
        <v>1</v>
      </c>
      <c r="E60" s="16" t="s">
        <v>3</v>
      </c>
      <c r="F60" s="8" t="s">
        <v>5</v>
      </c>
      <c r="I60" s="4"/>
    </row>
    <row r="61" spans="1:11" ht="15">
      <c r="A61" s="42" t="s">
        <v>33</v>
      </c>
      <c r="B61" s="25" t="s">
        <v>24</v>
      </c>
      <c r="C61" s="7">
        <v>1</v>
      </c>
      <c r="D61" s="50"/>
      <c r="E61" s="26" t="s">
        <v>4</v>
      </c>
      <c r="F61" s="11">
        <f t="shared" ref="F61:F63" si="1">D61*C61</f>
        <v>0</v>
      </c>
      <c r="I61" s="4"/>
    </row>
    <row r="62" spans="1:11" ht="15">
      <c r="A62" s="42" t="s">
        <v>34</v>
      </c>
      <c r="B62" s="25" t="s">
        <v>11</v>
      </c>
      <c r="C62" s="7">
        <v>1</v>
      </c>
      <c r="D62" s="50"/>
      <c r="E62" s="26" t="s">
        <v>3</v>
      </c>
      <c r="F62" s="31">
        <f t="shared" si="1"/>
        <v>0</v>
      </c>
      <c r="I62" s="4"/>
    </row>
    <row r="63" spans="1:11" ht="15">
      <c r="B63" s="32" t="s">
        <v>8</v>
      </c>
      <c r="C63" s="34">
        <v>1</v>
      </c>
      <c r="D63" s="51"/>
      <c r="E63" s="30" t="s">
        <v>4</v>
      </c>
      <c r="F63" s="31">
        <f t="shared" si="1"/>
        <v>0</v>
      </c>
      <c r="I63" s="4"/>
    </row>
    <row r="64" spans="1:11" ht="15">
      <c r="A64" s="42"/>
      <c r="C64" s="18"/>
      <c r="D64" s="52" t="s">
        <v>12</v>
      </c>
      <c r="E64" s="33"/>
      <c r="F64" s="10">
        <f>SUM(F61:F62)</f>
        <v>0</v>
      </c>
      <c r="I64" s="4"/>
    </row>
    <row r="65" spans="1:9" ht="15">
      <c r="I65" s="4"/>
    </row>
    <row r="66" spans="1:9" ht="15.6">
      <c r="A66" s="28" t="s">
        <v>13</v>
      </c>
      <c r="B66" s="3" t="s">
        <v>63</v>
      </c>
      <c r="C66" s="15" t="s">
        <v>2</v>
      </c>
      <c r="D66" s="49" t="s">
        <v>1</v>
      </c>
      <c r="E66" s="16" t="s">
        <v>3</v>
      </c>
      <c r="F66" s="8" t="s">
        <v>5</v>
      </c>
      <c r="I66" s="4"/>
    </row>
    <row r="67" spans="1:9">
      <c r="A67" s="36" t="s">
        <v>14</v>
      </c>
      <c r="B67" s="35" t="s">
        <v>92</v>
      </c>
      <c r="C67" s="30">
        <v>2</v>
      </c>
      <c r="D67" s="51"/>
      <c r="E67" s="26" t="s">
        <v>3</v>
      </c>
      <c r="F67" s="31">
        <f>D67*C67</f>
        <v>0</v>
      </c>
      <c r="I67" s="4"/>
    </row>
    <row r="68" spans="1:9">
      <c r="A68" s="36" t="s">
        <v>15</v>
      </c>
      <c r="B68" s="35" t="s">
        <v>93</v>
      </c>
      <c r="C68" s="30">
        <v>1</v>
      </c>
      <c r="D68" s="53"/>
      <c r="E68" s="26" t="s">
        <v>3</v>
      </c>
      <c r="F68" s="31">
        <f>D68*C68</f>
        <v>0</v>
      </c>
      <c r="I68" s="4"/>
    </row>
    <row r="69" spans="1:9">
      <c r="A69" s="36" t="s">
        <v>17</v>
      </c>
      <c r="B69" s="29" t="s">
        <v>94</v>
      </c>
      <c r="C69" s="30">
        <v>2</v>
      </c>
      <c r="D69" s="53"/>
      <c r="E69" s="26" t="s">
        <v>3</v>
      </c>
      <c r="F69" s="31">
        <f t="shared" ref="F69" si="2">D69*C69</f>
        <v>0</v>
      </c>
      <c r="I69" s="4"/>
    </row>
    <row r="70" spans="1:9">
      <c r="A70" s="36" t="s">
        <v>25</v>
      </c>
      <c r="B70" s="29" t="s">
        <v>95</v>
      </c>
      <c r="C70" s="30">
        <v>1</v>
      </c>
      <c r="D70" s="53"/>
      <c r="E70" s="26" t="s">
        <v>3</v>
      </c>
      <c r="F70" s="31">
        <f>D70*C70</f>
        <v>0</v>
      </c>
      <c r="I70" s="4"/>
    </row>
    <row r="71" spans="1:9">
      <c r="A71" s="36" t="s">
        <v>26</v>
      </c>
      <c r="B71" s="35" t="s">
        <v>96</v>
      </c>
      <c r="C71" s="30">
        <v>1</v>
      </c>
      <c r="D71" s="53"/>
      <c r="E71" s="26" t="s">
        <v>3</v>
      </c>
      <c r="F71" s="31">
        <f>D71*C71</f>
        <v>0</v>
      </c>
      <c r="I71" s="4"/>
    </row>
    <row r="72" spans="1:9" ht="15.75">
      <c r="A72" s="6"/>
      <c r="C72" s="18"/>
      <c r="D72" s="52" t="s">
        <v>20</v>
      </c>
      <c r="E72" s="33"/>
      <c r="F72" s="10">
        <f>SUM(F67:F70)</f>
        <v>0</v>
      </c>
      <c r="I72" s="4"/>
    </row>
    <row r="73" spans="1:9" ht="15">
      <c r="I73" s="4"/>
    </row>
    <row r="74" spans="1:9" ht="15.6">
      <c r="A74" s="28" t="s">
        <v>16</v>
      </c>
      <c r="B74" s="3" t="s">
        <v>64</v>
      </c>
      <c r="C74" s="15" t="s">
        <v>2</v>
      </c>
      <c r="D74" s="49" t="s">
        <v>1</v>
      </c>
      <c r="E74" s="16" t="s">
        <v>3</v>
      </c>
      <c r="F74" s="8" t="s">
        <v>5</v>
      </c>
      <c r="I74" s="4"/>
    </row>
    <row r="75" spans="1:9">
      <c r="A75" s="36" t="s">
        <v>27</v>
      </c>
      <c r="B75" s="35" t="s">
        <v>65</v>
      </c>
      <c r="C75" s="30">
        <v>1</v>
      </c>
      <c r="D75" s="51"/>
      <c r="E75" s="30" t="s">
        <v>3</v>
      </c>
      <c r="F75" s="31">
        <f t="shared" ref="F75:F78" si="3">D75*C75</f>
        <v>0</v>
      </c>
      <c r="I75" s="4"/>
    </row>
    <row r="76" spans="1:9">
      <c r="B76" s="35" t="s">
        <v>66</v>
      </c>
      <c r="C76" s="30">
        <v>1</v>
      </c>
      <c r="D76" s="53"/>
      <c r="E76" s="30" t="s">
        <v>3</v>
      </c>
      <c r="F76" s="31">
        <f t="shared" si="3"/>
        <v>0</v>
      </c>
      <c r="I76" s="4"/>
    </row>
    <row r="77" spans="1:9">
      <c r="A77" s="36"/>
      <c r="B77" s="35" t="s">
        <v>97</v>
      </c>
      <c r="C77" s="30">
        <v>1</v>
      </c>
      <c r="D77" s="53"/>
      <c r="E77" s="30" t="s">
        <v>3</v>
      </c>
      <c r="F77" s="31">
        <f t="shared" si="3"/>
        <v>0</v>
      </c>
      <c r="I77" s="4"/>
    </row>
    <row r="78" spans="1:9">
      <c r="A78" s="36" t="s">
        <v>28</v>
      </c>
      <c r="B78" s="29" t="s">
        <v>98</v>
      </c>
      <c r="C78" s="30">
        <v>2</v>
      </c>
      <c r="D78" s="53"/>
      <c r="E78" s="30" t="s">
        <v>3</v>
      </c>
      <c r="F78" s="31">
        <f t="shared" si="3"/>
        <v>0</v>
      </c>
      <c r="I78" s="4"/>
    </row>
    <row r="79" spans="1:9" ht="15.75">
      <c r="A79" s="6"/>
      <c r="C79" s="18"/>
      <c r="D79" s="52" t="s">
        <v>21</v>
      </c>
      <c r="E79" s="33"/>
      <c r="F79" s="10">
        <f>SUM(F75:F78)</f>
        <v>0</v>
      </c>
      <c r="I79" s="4"/>
    </row>
    <row r="80" spans="1:9" ht="15.75">
      <c r="A80" s="6"/>
      <c r="C80" s="18"/>
      <c r="D80" s="52"/>
      <c r="E80" s="33"/>
      <c r="F80" s="5"/>
      <c r="I80" s="4"/>
    </row>
    <row r="81" spans="1:9" ht="15.6">
      <c r="A81" s="28" t="s">
        <v>18</v>
      </c>
      <c r="B81" s="56" t="s">
        <v>84</v>
      </c>
      <c r="C81" s="15" t="s">
        <v>2</v>
      </c>
      <c r="D81" s="49" t="s">
        <v>1</v>
      </c>
      <c r="E81" s="16" t="s">
        <v>3</v>
      </c>
      <c r="F81" s="8" t="s">
        <v>5</v>
      </c>
      <c r="I81" s="4"/>
    </row>
    <row r="82" spans="1:9">
      <c r="A82" s="36" t="s">
        <v>85</v>
      </c>
      <c r="B82" s="35" t="s">
        <v>83</v>
      </c>
      <c r="C82" s="30">
        <v>2</v>
      </c>
      <c r="D82" s="49"/>
      <c r="E82" s="26" t="s">
        <v>3</v>
      </c>
      <c r="F82" s="31">
        <f t="shared" ref="F82:F84" si="4">D82*C82</f>
        <v>0</v>
      </c>
      <c r="I82" s="4"/>
    </row>
    <row r="83" spans="1:9" ht="15">
      <c r="A83" s="36" t="s">
        <v>86</v>
      </c>
      <c r="B83" s="35" t="s">
        <v>99</v>
      </c>
      <c r="C83" s="30">
        <v>1</v>
      </c>
      <c r="D83" s="49"/>
      <c r="E83" s="26" t="s">
        <v>4</v>
      </c>
      <c r="F83" s="31">
        <f t="shared" si="4"/>
        <v>0</v>
      </c>
      <c r="I83" s="4"/>
    </row>
    <row r="84" spans="1:9">
      <c r="B84" s="55" t="s">
        <v>100</v>
      </c>
      <c r="C84" s="30">
        <v>1</v>
      </c>
      <c r="D84" s="51"/>
      <c r="E84" s="30" t="s">
        <v>4</v>
      </c>
      <c r="F84" s="31">
        <f t="shared" si="4"/>
        <v>0</v>
      </c>
      <c r="I84" s="4"/>
    </row>
    <row r="85" spans="1:9" ht="15">
      <c r="B85" s="55" t="s">
        <v>82</v>
      </c>
      <c r="C85" s="30">
        <v>1</v>
      </c>
      <c r="D85" s="51"/>
      <c r="E85" s="30" t="s">
        <v>4</v>
      </c>
      <c r="F85" s="31">
        <f t="shared" ref="F85" si="5">D85*C85</f>
        <v>0</v>
      </c>
      <c r="I85" s="4"/>
    </row>
    <row r="86" spans="1:9" ht="15.75">
      <c r="A86" s="6"/>
      <c r="B86" s="3"/>
      <c r="C86" s="18"/>
      <c r="D86" s="52" t="s">
        <v>22</v>
      </c>
      <c r="E86" s="33"/>
      <c r="F86" s="10">
        <f>SUM(F85)</f>
        <v>0</v>
      </c>
      <c r="I86" s="4"/>
    </row>
    <row r="87" spans="1:9" ht="15">
      <c r="B87" s="3"/>
      <c r="C87" s="18"/>
      <c r="D87" s="52"/>
      <c r="E87" s="33"/>
      <c r="F87" s="5"/>
    </row>
    <row r="88" spans="1:9">
      <c r="B88" s="3"/>
      <c r="C88" s="15" t="s">
        <v>2</v>
      </c>
      <c r="D88" s="49" t="s">
        <v>1</v>
      </c>
      <c r="E88" s="16" t="s">
        <v>3</v>
      </c>
      <c r="F88" s="8" t="s">
        <v>5</v>
      </c>
      <c r="I88" s="4"/>
    </row>
    <row r="89" spans="1:9" ht="15.6">
      <c r="A89" s="28" t="s">
        <v>19</v>
      </c>
      <c r="B89" s="45" t="s">
        <v>67</v>
      </c>
      <c r="C89" s="30">
        <v>10</v>
      </c>
      <c r="D89" s="51"/>
      <c r="E89" s="30" t="s">
        <v>0</v>
      </c>
      <c r="F89" s="31">
        <f t="shared" ref="F89" si="6">D89*C89</f>
        <v>0</v>
      </c>
      <c r="I89" s="4"/>
    </row>
    <row r="90" spans="1:9" ht="15.75">
      <c r="A90" s="6"/>
      <c r="C90" s="18"/>
      <c r="D90" s="52" t="s">
        <v>23</v>
      </c>
      <c r="E90" s="33"/>
      <c r="F90" s="10">
        <f>SUM(F89)</f>
        <v>0</v>
      </c>
      <c r="I90" s="4"/>
    </row>
    <row r="91" spans="1:9" ht="15">
      <c r="C91" s="18"/>
      <c r="D91" s="52"/>
      <c r="E91" s="33"/>
      <c r="F91" s="5"/>
    </row>
    <row r="92" spans="1:9">
      <c r="B92" s="3"/>
      <c r="C92" s="15" t="s">
        <v>2</v>
      </c>
      <c r="D92" s="49" t="s">
        <v>1</v>
      </c>
      <c r="E92" s="16" t="s">
        <v>3</v>
      </c>
      <c r="F92" s="8" t="s">
        <v>5</v>
      </c>
      <c r="I92" s="4"/>
    </row>
    <row r="93" spans="1:9" ht="15.75">
      <c r="A93" s="28" t="s">
        <v>41</v>
      </c>
      <c r="B93" s="45" t="s">
        <v>73</v>
      </c>
      <c r="C93" s="30">
        <v>19</v>
      </c>
      <c r="D93" s="51"/>
      <c r="E93" s="30" t="s">
        <v>3</v>
      </c>
      <c r="F93" s="31">
        <f t="shared" ref="F93" si="7">D93*C93</f>
        <v>0</v>
      </c>
      <c r="I93" s="4"/>
    </row>
    <row r="94" spans="1:9" ht="15.75">
      <c r="A94" s="6"/>
      <c r="C94" s="18"/>
      <c r="D94" s="52" t="s">
        <v>57</v>
      </c>
      <c r="E94" s="33"/>
      <c r="F94" s="10">
        <f>SUM(F93)</f>
        <v>0</v>
      </c>
      <c r="I94" s="4"/>
    </row>
    <row r="95" spans="1:9" ht="15">
      <c r="C95" s="18"/>
      <c r="D95" s="52"/>
      <c r="E95" s="33"/>
      <c r="F95" s="5"/>
    </row>
    <row r="96" spans="1:9">
      <c r="B96" s="3"/>
      <c r="C96" s="15" t="s">
        <v>2</v>
      </c>
      <c r="D96" s="49" t="s">
        <v>1</v>
      </c>
      <c r="E96" s="16" t="s">
        <v>3</v>
      </c>
      <c r="F96" s="8" t="s">
        <v>5</v>
      </c>
      <c r="I96" s="4"/>
    </row>
    <row r="97" spans="1:9" ht="15.75">
      <c r="A97" s="28" t="s">
        <v>43</v>
      </c>
      <c r="B97" s="45" t="s">
        <v>68</v>
      </c>
      <c r="C97" s="30">
        <v>23</v>
      </c>
      <c r="D97" s="51"/>
      <c r="E97" s="30" t="s">
        <v>3</v>
      </c>
      <c r="F97" s="31">
        <f t="shared" ref="F97" si="8">D97*C97</f>
        <v>0</v>
      </c>
      <c r="I97" s="4"/>
    </row>
    <row r="98" spans="1:9" ht="15.75">
      <c r="A98" s="6"/>
      <c r="C98" s="18"/>
      <c r="D98" s="52" t="s">
        <v>56</v>
      </c>
      <c r="E98" s="33"/>
      <c r="F98" s="10">
        <f>SUM(F97)</f>
        <v>0</v>
      </c>
      <c r="I98" s="4"/>
    </row>
    <row r="99" spans="1:9" ht="15">
      <c r="C99" s="18"/>
      <c r="D99" s="52"/>
      <c r="E99" s="33"/>
      <c r="F99" s="5"/>
    </row>
    <row r="100" spans="1:9">
      <c r="B100" s="3"/>
      <c r="C100" s="15" t="s">
        <v>2</v>
      </c>
      <c r="D100" s="49" t="s">
        <v>1</v>
      </c>
      <c r="E100" s="16" t="s">
        <v>3</v>
      </c>
      <c r="F100" s="8" t="s">
        <v>5</v>
      </c>
      <c r="I100" s="4"/>
    </row>
    <row r="101" spans="1:9" ht="15.75">
      <c r="A101" s="28" t="s">
        <v>54</v>
      </c>
      <c r="B101" s="45" t="s">
        <v>74</v>
      </c>
      <c r="C101" s="30">
        <v>7</v>
      </c>
      <c r="D101" s="51"/>
      <c r="E101" s="30" t="s">
        <v>3</v>
      </c>
      <c r="F101" s="31">
        <f t="shared" ref="F101" si="9">D101*C101</f>
        <v>0</v>
      </c>
      <c r="I101" s="4"/>
    </row>
    <row r="102" spans="1:9" ht="15.75">
      <c r="A102" s="6"/>
      <c r="C102" s="18"/>
      <c r="D102" s="52" t="s">
        <v>55</v>
      </c>
      <c r="E102" s="33"/>
      <c r="F102" s="10">
        <f>SUM(F101)</f>
        <v>0</v>
      </c>
      <c r="I102" s="4"/>
    </row>
    <row r="103" spans="1:9" ht="15">
      <c r="C103" s="18"/>
      <c r="D103" s="52"/>
      <c r="E103" s="33"/>
      <c r="F103" s="5"/>
    </row>
    <row r="104" spans="1:9">
      <c r="B104" s="3"/>
      <c r="C104" s="15" t="s">
        <v>2</v>
      </c>
      <c r="D104" s="49" t="s">
        <v>1</v>
      </c>
      <c r="E104" s="16" t="s">
        <v>3</v>
      </c>
      <c r="F104" s="8" t="s">
        <v>5</v>
      </c>
      <c r="I104" s="4"/>
    </row>
    <row r="105" spans="1:9" ht="15.75">
      <c r="A105" s="28" t="s">
        <v>60</v>
      </c>
      <c r="B105" s="45" t="s">
        <v>69</v>
      </c>
      <c r="C105" s="30">
        <v>3</v>
      </c>
      <c r="D105" s="51"/>
      <c r="E105" s="30" t="s">
        <v>3</v>
      </c>
      <c r="F105" s="31">
        <f t="shared" ref="F105" si="10">D105*C105</f>
        <v>0</v>
      </c>
      <c r="I105" s="4"/>
    </row>
    <row r="106" spans="1:9" ht="15.75">
      <c r="A106" s="6"/>
      <c r="C106" s="18"/>
      <c r="D106" s="52" t="s">
        <v>62</v>
      </c>
      <c r="E106" s="33"/>
      <c r="F106" s="10">
        <f>SUM(F105)</f>
        <v>0</v>
      </c>
      <c r="I106" s="4"/>
    </row>
    <row r="107" spans="1:9" ht="15">
      <c r="D107" s="19"/>
      <c r="I107" s="4"/>
    </row>
    <row r="108" spans="1:9">
      <c r="B108" s="3"/>
      <c r="C108" s="15" t="s">
        <v>2</v>
      </c>
      <c r="D108" s="49" t="s">
        <v>1</v>
      </c>
      <c r="E108" s="16" t="s">
        <v>3</v>
      </c>
      <c r="F108" s="8" t="s">
        <v>5</v>
      </c>
      <c r="I108" s="4"/>
    </row>
    <row r="109" spans="1:9" ht="15.75">
      <c r="A109" s="28" t="s">
        <v>70</v>
      </c>
      <c r="B109" s="45" t="s">
        <v>71</v>
      </c>
      <c r="C109" s="30">
        <v>1</v>
      </c>
      <c r="D109" s="51"/>
      <c r="E109" s="30" t="s">
        <v>4</v>
      </c>
      <c r="F109" s="46">
        <f t="shared" ref="F109" si="11">D109*C109</f>
        <v>0</v>
      </c>
      <c r="I109" s="4"/>
    </row>
    <row r="110" spans="1:9" ht="15.75">
      <c r="A110" s="6"/>
      <c r="C110" s="18"/>
      <c r="D110" s="52" t="s">
        <v>72</v>
      </c>
      <c r="E110" s="33"/>
      <c r="F110" s="10">
        <f>SUM(F109)</f>
        <v>0</v>
      </c>
      <c r="I110" s="4"/>
    </row>
    <row r="111" spans="1:9" ht="15.75">
      <c r="A111" s="6"/>
      <c r="C111" s="18"/>
      <c r="D111" s="52"/>
      <c r="E111" s="33"/>
      <c r="F111" s="5"/>
      <c r="I111" s="4"/>
    </row>
    <row r="112" spans="1:9">
      <c r="B112" s="3"/>
      <c r="C112" s="15" t="s">
        <v>2</v>
      </c>
      <c r="D112" s="49" t="s">
        <v>1</v>
      </c>
      <c r="E112" s="16" t="s">
        <v>3</v>
      </c>
      <c r="F112" s="8" t="s">
        <v>5</v>
      </c>
      <c r="I112" s="4"/>
    </row>
    <row r="113" spans="1:9" ht="15.75">
      <c r="A113" s="28" t="s">
        <v>75</v>
      </c>
      <c r="B113" s="45" t="s">
        <v>76</v>
      </c>
      <c r="C113" s="30">
        <v>1</v>
      </c>
      <c r="D113" s="51"/>
      <c r="E113" s="30" t="s">
        <v>3</v>
      </c>
      <c r="F113" s="47">
        <f t="shared" ref="F113" si="12">D113*C113</f>
        <v>0</v>
      </c>
      <c r="I113" s="4"/>
    </row>
    <row r="114" spans="1:9" ht="15.75">
      <c r="A114" s="6"/>
      <c r="C114" s="18"/>
      <c r="D114" s="52" t="s">
        <v>77</v>
      </c>
      <c r="E114" s="33"/>
      <c r="F114" s="10">
        <f>SUM(F113)</f>
        <v>0</v>
      </c>
      <c r="I114" s="4"/>
    </row>
    <row r="115" spans="1:9" ht="15.75">
      <c r="A115" s="6"/>
      <c r="C115" s="18"/>
      <c r="D115" s="52"/>
      <c r="E115" s="33"/>
      <c r="F115" s="5"/>
      <c r="I115" s="4"/>
    </row>
    <row r="116" spans="1:9">
      <c r="B116" s="3"/>
      <c r="C116" s="15" t="s">
        <v>2</v>
      </c>
      <c r="D116" s="49" t="s">
        <v>1</v>
      </c>
      <c r="E116" s="16" t="s">
        <v>3</v>
      </c>
      <c r="F116" s="8" t="s">
        <v>5</v>
      </c>
      <c r="I116" s="4"/>
    </row>
    <row r="117" spans="1:9" ht="15.75">
      <c r="A117" s="28" t="s">
        <v>79</v>
      </c>
      <c r="B117" s="45" t="s">
        <v>59</v>
      </c>
      <c r="C117" s="30">
        <v>1</v>
      </c>
      <c r="D117" s="51"/>
      <c r="E117" s="30" t="s">
        <v>4</v>
      </c>
      <c r="F117" s="48">
        <f t="shared" ref="F117" si="13">D117*C117</f>
        <v>0</v>
      </c>
      <c r="I117" s="4"/>
    </row>
    <row r="118" spans="1:9" ht="15.75">
      <c r="A118" s="6"/>
      <c r="C118" s="18"/>
      <c r="D118" s="52" t="s">
        <v>78</v>
      </c>
      <c r="E118" s="33"/>
      <c r="F118" s="10">
        <f>SUM(F117)</f>
        <v>0</v>
      </c>
      <c r="I118" s="4"/>
    </row>
    <row r="119" spans="1:9" ht="15.75" thickBot="1">
      <c r="I119" s="4"/>
    </row>
    <row r="120" spans="1:9" ht="15.75" customHeight="1" thickBot="1">
      <c r="A120" s="37"/>
      <c r="B120" s="61" t="s">
        <v>80</v>
      </c>
      <c r="C120" s="61"/>
      <c r="D120" s="61"/>
      <c r="E120" s="62"/>
      <c r="F120" s="41">
        <f>SUM(F114,F118,F110,F106,F102,F98,F94,F90,F86,F79,F64,F72)</f>
        <v>0</v>
      </c>
      <c r="I120" s="4"/>
    </row>
    <row r="121" spans="1:9">
      <c r="I121" s="4"/>
    </row>
    <row r="122" spans="1:9" ht="14.4" thickBot="1">
      <c r="I122" s="4"/>
    </row>
    <row r="123" spans="1:9" ht="15.75" customHeight="1" thickBot="1">
      <c r="A123" s="37"/>
      <c r="B123" s="61" t="s">
        <v>81</v>
      </c>
      <c r="C123" s="61"/>
      <c r="D123" s="61"/>
      <c r="E123" s="62"/>
      <c r="F123" s="41">
        <f>SUM(F117,F121,F113,F109,F105,F101,F97,F93,F89,F85,F67,F75)</f>
        <v>0</v>
      </c>
      <c r="I123" s="4"/>
    </row>
    <row r="124" spans="1:9">
      <c r="I124" s="4"/>
    </row>
    <row r="125" spans="1:9" ht="15" customHeight="1">
      <c r="A125" s="57" t="s">
        <v>91</v>
      </c>
      <c r="B125" s="57"/>
      <c r="C125" s="57"/>
      <c r="D125" s="57"/>
      <c r="E125" s="57"/>
      <c r="F125" s="57"/>
      <c r="G125" s="57"/>
      <c r="I125" s="4"/>
    </row>
    <row r="126" spans="1:9" ht="15" customHeight="1">
      <c r="A126" s="57"/>
      <c r="B126" s="57"/>
      <c r="C126" s="57"/>
      <c r="D126" s="57"/>
      <c r="E126" s="57"/>
      <c r="F126" s="57"/>
      <c r="G126" s="57"/>
      <c r="I126" s="4"/>
    </row>
    <row r="127" spans="1:9" ht="15" customHeight="1">
      <c r="A127" s="57"/>
      <c r="B127" s="57"/>
      <c r="C127" s="57"/>
      <c r="D127" s="57"/>
      <c r="E127" s="57"/>
      <c r="F127" s="57"/>
      <c r="G127" s="57"/>
      <c r="I127" s="4"/>
    </row>
    <row r="128" spans="1:9">
      <c r="I128" s="4"/>
    </row>
    <row r="129" spans="9:9">
      <c r="I129" s="4"/>
    </row>
    <row r="130" spans="9:9">
      <c r="I130" s="4"/>
    </row>
    <row r="131" spans="9:9">
      <c r="I131" s="4"/>
    </row>
    <row r="132" spans="9:9">
      <c r="I132" s="4"/>
    </row>
    <row r="133" spans="9:9">
      <c r="I133" s="4"/>
    </row>
    <row r="134" spans="9:9">
      <c r="I134" s="4"/>
    </row>
    <row r="135" spans="9:9">
      <c r="I135" s="4"/>
    </row>
    <row r="136" spans="9:9">
      <c r="I136" s="4"/>
    </row>
    <row r="137" spans="9:9">
      <c r="I137" s="4"/>
    </row>
    <row r="138" spans="9:9">
      <c r="I138" s="4"/>
    </row>
    <row r="139" spans="9:9">
      <c r="I139" s="4"/>
    </row>
    <row r="157" spans="9:9">
      <c r="I157" s="4"/>
    </row>
    <row r="178" spans="9:9">
      <c r="I178" s="4"/>
    </row>
    <row r="179" spans="9:9">
      <c r="I179" s="4"/>
    </row>
    <row r="180" spans="9:9">
      <c r="I180" s="5"/>
    </row>
    <row r="181" spans="9:9">
      <c r="I181" s="5"/>
    </row>
    <row r="182" spans="9:9">
      <c r="I182" s="4"/>
    </row>
    <row r="183" spans="9:9">
      <c r="I183" s="4"/>
    </row>
    <row r="184" spans="9:9">
      <c r="I184" s="4"/>
    </row>
    <row r="190" spans="9:9">
      <c r="I190" s="4"/>
    </row>
    <row r="191" spans="9:9">
      <c r="I191" s="4"/>
    </row>
    <row r="192" spans="9:9">
      <c r="I192" s="4"/>
    </row>
    <row r="193" spans="9:9">
      <c r="I193" s="4"/>
    </row>
    <row r="195" spans="9:9">
      <c r="I195" s="4"/>
    </row>
    <row r="196" spans="9:9">
      <c r="I196" s="4"/>
    </row>
    <row r="197" spans="9:9">
      <c r="I197" s="4"/>
    </row>
    <row r="198" spans="9:9">
      <c r="I198" s="4"/>
    </row>
    <row r="199" spans="9:9">
      <c r="I199" s="4"/>
    </row>
    <row r="200" spans="9:9">
      <c r="I200" s="4"/>
    </row>
    <row r="201" spans="9:9">
      <c r="I201" s="4"/>
    </row>
    <row r="202" spans="9:9">
      <c r="I202" s="4"/>
    </row>
    <row r="203" spans="9:9">
      <c r="I203" s="4"/>
    </row>
    <row r="204" spans="9:9">
      <c r="I204" s="4"/>
    </row>
    <row r="205" spans="9:9">
      <c r="I205" s="4"/>
    </row>
    <row r="206" spans="9:9">
      <c r="I206" s="4"/>
    </row>
    <row r="207" spans="9:9">
      <c r="I207" s="4"/>
    </row>
    <row r="208" spans="9:9">
      <c r="I208" s="4"/>
    </row>
    <row r="209" spans="9:9">
      <c r="I209" s="4"/>
    </row>
    <row r="211" spans="9:9">
      <c r="I211" s="4"/>
    </row>
    <row r="213" spans="9:9">
      <c r="I213" s="4"/>
    </row>
    <row r="214" spans="9:9">
      <c r="I214" s="4"/>
    </row>
    <row r="215" spans="9:9">
      <c r="I215" s="4"/>
    </row>
    <row r="216" spans="9:9">
      <c r="I216" s="4"/>
    </row>
    <row r="217" spans="9:9">
      <c r="I217" s="4"/>
    </row>
    <row r="218" spans="9:9">
      <c r="I218" s="4"/>
    </row>
    <row r="219" spans="9:9">
      <c r="I219" s="4"/>
    </row>
    <row r="220" spans="9:9">
      <c r="I220" s="4"/>
    </row>
    <row r="221" spans="9:9">
      <c r="I221" s="4"/>
    </row>
    <row r="222" spans="9:9">
      <c r="I222" s="4"/>
    </row>
    <row r="223" spans="9:9">
      <c r="I223" s="4"/>
    </row>
    <row r="224" spans="9:9" ht="20.25" customHeight="1">
      <c r="I224" s="4"/>
    </row>
    <row r="225" spans="9:12" ht="20.25" customHeight="1">
      <c r="I225" s="4"/>
    </row>
    <row r="226" spans="9:12" ht="20.25" customHeight="1">
      <c r="I226" s="4"/>
      <c r="L226" s="1"/>
    </row>
    <row r="227" spans="9:12" ht="20.25" customHeight="1">
      <c r="I227" s="4"/>
    </row>
    <row r="228" spans="9:12">
      <c r="I228" s="4"/>
    </row>
    <row r="229" spans="9:12">
      <c r="I229" s="4"/>
    </row>
    <row r="230" spans="9:12">
      <c r="I230" s="4"/>
    </row>
  </sheetData>
  <mergeCells count="11">
    <mergeCell ref="A125:G127"/>
    <mergeCell ref="B1:F1"/>
    <mergeCell ref="B6:F6"/>
    <mergeCell ref="B5:F5"/>
    <mergeCell ref="B57:F57"/>
    <mergeCell ref="B8:F8"/>
    <mergeCell ref="B2:F2"/>
    <mergeCell ref="B3:F3"/>
    <mergeCell ref="B120:E120"/>
    <mergeCell ref="B55:E55"/>
    <mergeCell ref="B123:E123"/>
  </mergeCells>
  <pageMargins left="0.70866141732283472" right="0.51181102362204722" top="0.55118110236220474" bottom="0.55118110236220474" header="0.31496062992125984" footer="0.31496062992125984"/>
  <pageSetup paperSize="9" scale="73" fitToHeight="0" orientation="portrait" horizontalDpi="1200" verticalDpi="1200" r:id="rId1"/>
  <rowBreaks count="1" manualBreakCount="1">
    <brk id="56"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Adgvl</dc:creator>
  <cp:lastModifiedBy>BARRY ABDOULAYE</cp:lastModifiedBy>
  <cp:lastPrinted>2026-06-09T09:42:17Z</cp:lastPrinted>
  <dcterms:created xsi:type="dcterms:W3CDTF">2025-12-16T16:10:06Z</dcterms:created>
  <dcterms:modified xsi:type="dcterms:W3CDTF">2026-07-28T14:51:11Z</dcterms:modified>
</cp:coreProperties>
</file>